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01601 А ЭФ МСП (АЭС) рек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J9" i="1"/>
  <c r="E9" i="1" l="1"/>
  <c r="G9" i="1" s="1"/>
  <c r="F3" i="1" l="1"/>
  <c r="M10" i="1" l="1"/>
  <c r="N10" i="1"/>
  <c r="N9" i="1" s="1"/>
  <c r="P10" i="1"/>
  <c r="Q10" i="1"/>
  <c r="M11" i="1"/>
  <c r="N11" i="1"/>
  <c r="P11" i="1"/>
  <c r="Q11" i="1" s="1"/>
  <c r="I11" i="1" l="1"/>
  <c r="I10" i="1"/>
  <c r="G11" i="1"/>
  <c r="G10" i="1"/>
  <c r="Q12" i="1" l="1"/>
  <c r="G12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<sst xmlns="http://schemas.openxmlformats.org/spreadsheetml/2006/main" count="42" uniqueCount="32">
  <si>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</si>
  <si>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</si>
  <si>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1</t>
  </si>
  <si>
    <t>Продукция 2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</si>
  <si>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</si>
  <si>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</si>
  <si>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</si>
  <si>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</si>
  <si>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</si>
  <si>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</si>
  <si>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</si>
  <si>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</si>
  <si>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</si>
  <si>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</si>
  <si>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</si>
  <si>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</si>
  <si>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</si>
  <si>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</si>
  <si>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</si>
  <si>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</si>
  <si>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</si>
  <si>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</si>
  <si>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</si>
  <si>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</si>
  <si>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</si>
  <si>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</si>
  <si>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ВЛ-0,4 кВ от ВЛ-10 кВ Ф №11  ПС-220 кВ Энергия г.Зея  с заменой деревянных опор на ж/б, провода АС-25 на СИП протяженностью 6 км (J_28-АЭС-С-11.6)</t>
  </si>
  <si>
    <t>Реконструкция ВЛ-0,4 кВ от ВЛ-10 кВ Ф №9  ПС-220 кВ Энергия г.Зея и Зейского района с заменой деревянных опор на ж/б, провода АС-25 на СИП протяженностью 5 км (J_28-АЭС-С-11.7)</t>
  </si>
  <si>
    <t>«Реконструкция ВЛ 0,4/10 кВ г. Зеи и Зейского района», 
в том числе:</t>
  </si>
  <si>
    <t>1.1</t>
  </si>
  <si>
    <t>1.2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</si>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</sst>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9" fontId="7" fillId="2" borderId="1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5" fillId="4" borderId="19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7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6" borderId="5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 applyProtection="1">
      <alignment horizontal="left" vertical="top" wrapText="1"/>
      <protection locked="0"/>
    </xf>
    <xf numFmtId="3" fontId="2" fillId="5" borderId="2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7" borderId="16" xfId="0" applyNumberFormat="1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4" fontId="1" fillId="7" borderId="32" xfId="0" applyNumberFormat="1" applyFont="1" applyFill="1" applyBorder="1" applyAlignment="1">
      <alignment horizontal="center" vertical="center" wrapText="1"/>
    </xf>
    <xf numFmtId="49" fontId="7" fillId="2" borderId="33" xfId="0" applyNumberFormat="1" applyFont="1" applyFill="1" applyBorder="1" applyAlignment="1" applyProtection="1">
      <alignment horizontal="center" vertical="top" wrapText="1"/>
      <protection locked="0"/>
    </xf>
    <xf numFmtId="4" fontId="7" fillId="5" borderId="34" xfId="0" applyNumberFormat="1" applyFont="1" applyFill="1" applyBorder="1" applyAlignment="1" applyProtection="1">
      <alignment horizontal="center" vertical="top" wrapText="1"/>
    </xf>
    <xf numFmtId="49" fontId="7" fillId="2" borderId="3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36" xfId="0" applyNumberFormat="1" applyFont="1" applyFill="1" applyBorder="1" applyAlignment="1" applyProtection="1">
      <alignment horizontal="left" vertical="top" wrapText="1"/>
      <protection locked="0"/>
    </xf>
    <xf numFmtId="4" fontId="7" fillId="2" borderId="37" xfId="0" applyNumberFormat="1" applyFont="1" applyFill="1" applyBorder="1" applyAlignment="1" applyProtection="1">
      <alignment horizontal="center" vertical="top" wrapText="1"/>
      <protection locked="0"/>
    </xf>
    <xf numFmtId="3" fontId="7" fillId="2" borderId="37" xfId="0" applyNumberFormat="1" applyFont="1" applyFill="1" applyBorder="1" applyAlignment="1" applyProtection="1">
      <alignment horizontal="center" vertical="top" wrapText="1"/>
      <protection locked="0"/>
    </xf>
    <xf numFmtId="4" fontId="7" fillId="5" borderId="38" xfId="0" applyNumberFormat="1" applyFont="1" applyFill="1" applyBorder="1" applyAlignment="1" applyProtection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3" fontId="7" fillId="2" borderId="40" xfId="0" applyNumberFormat="1" applyFont="1" applyFill="1" applyBorder="1" applyAlignment="1" applyProtection="1">
      <alignment horizontal="center" vertical="top" wrapText="1"/>
      <protection locked="0"/>
    </xf>
    <xf numFmtId="4" fontId="2" fillId="5" borderId="34" xfId="0" applyNumberFormat="1" applyFont="1" applyFill="1" applyBorder="1" applyAlignment="1">
      <alignment horizontal="center" vertical="top" wrapText="1"/>
    </xf>
    <xf numFmtId="3" fontId="7" fillId="2" borderId="35" xfId="0" applyNumberFormat="1" applyFont="1" applyFill="1" applyBorder="1" applyAlignment="1" applyProtection="1">
      <alignment horizontal="center" vertical="top" wrapText="1"/>
      <protection locked="0"/>
    </xf>
    <xf numFmtId="49" fontId="2" fillId="6" borderId="36" xfId="0" applyNumberFormat="1" applyFont="1" applyFill="1" applyBorder="1" applyAlignment="1">
      <alignment horizontal="left" vertical="top" wrapText="1"/>
    </xf>
    <xf numFmtId="49" fontId="7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5" borderId="37" xfId="0" applyNumberFormat="1" applyFont="1" applyFill="1" applyBorder="1" applyAlignment="1">
      <alignment horizontal="center" vertical="top" wrapText="1"/>
    </xf>
    <xf numFmtId="4" fontId="2" fillId="5" borderId="37" xfId="0" applyNumberFormat="1" applyFont="1" applyFill="1" applyBorder="1" applyAlignment="1">
      <alignment horizontal="center" vertical="top" wrapText="1"/>
    </xf>
    <xf numFmtId="4" fontId="2" fillId="5" borderId="38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center" wrapText="1"/>
    </xf>
    <xf numFmtId="4" fontId="8" fillId="4" borderId="25" xfId="0" applyNumberFormat="1" applyFont="1" applyFill="1" applyBorder="1" applyAlignment="1" applyProtection="1">
      <alignment horizontal="right" vertical="center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4" fontId="7" fillId="4" borderId="6" xfId="0" applyNumberFormat="1" applyFont="1" applyFill="1" applyBorder="1" applyAlignment="1" applyProtection="1">
      <alignment horizontal="right" vertical="top" wrapText="1"/>
    </xf>
    <xf numFmtId="0" fontId="6" fillId="0" borderId="16" xfId="0" applyFont="1" applyFill="1" applyBorder="1" applyAlignment="1">
      <alignment horizontal="justify" vertical="top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 applyProtection="1">
      <alignment horizontal="right" vertical="top" wrapText="1"/>
    </xf>
    <xf numFmtId="4" fontId="7" fillId="4" borderId="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13" xfId="0" applyFont="1" applyFill="1" applyBorder="1" applyAlignment="1">
      <alignment horizontal="justify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5" customWidth="1"/>
    <col min="6" max="6" width="14.855468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2" t="s">
        <v>19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12</v>
      </c>
      <c r="C3" s="54"/>
      <c r="D3" s="54"/>
      <c r="E3" s="55"/>
      <c r="F3" s="14">
        <f>E10+E11</f>
        <v>11567012.379999999</v>
      </c>
      <c r="G3" s="15" t="s">
        <v>4</v>
      </c>
      <c r="H3" s="1"/>
      <c r="I3" s="70" t="s">
        <v>24</v>
      </c>
      <c r="J3" s="71"/>
      <c r="K3" s="71"/>
      <c r="L3" s="71"/>
      <c r="M3" s="71"/>
      <c r="N3" s="71"/>
      <c r="O3" s="71"/>
      <c r="P3" s="71"/>
      <c r="Q3" s="7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2"/>
      <c r="C4" s="62"/>
      <c r="D4" s="62"/>
      <c r="E4" s="62"/>
      <c r="F4" s="62"/>
      <c r="G4" s="62"/>
      <c r="H4" s="1"/>
      <c r="I4" s="69" t="s">
        <v>20</v>
      </c>
      <c r="J4" s="69"/>
      <c r="K4" s="69"/>
      <c r="L4" s="6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3" t="s">
        <v>21</v>
      </c>
      <c r="J5" s="13"/>
      <c r="K5" s="13"/>
      <c r="L5" s="1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3" t="s">
        <v>13</v>
      </c>
      <c r="C7" s="55"/>
      <c r="D7" s="64"/>
      <c r="E7" s="64"/>
      <c r="F7" s="65"/>
      <c r="G7" s="66"/>
      <c r="H7" s="5"/>
      <c r="I7" s="53" t="s">
        <v>23</v>
      </c>
      <c r="J7" s="54"/>
      <c r="K7" s="54"/>
      <c r="L7" s="54"/>
      <c r="M7" s="54"/>
      <c r="N7" s="54"/>
      <c r="O7" s="54"/>
      <c r="P7" s="54"/>
      <c r="Q7" s="7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30" t="s">
        <v>5</v>
      </c>
      <c r="C8" s="31" t="s">
        <v>0</v>
      </c>
      <c r="D8" s="31" t="s">
        <v>9</v>
      </c>
      <c r="E8" s="32" t="s">
        <v>10</v>
      </c>
      <c r="F8" s="32" t="s">
        <v>6</v>
      </c>
      <c r="G8" s="33" t="s">
        <v>11</v>
      </c>
      <c r="H8" s="1"/>
      <c r="I8" s="30" t="s">
        <v>5</v>
      </c>
      <c r="J8" s="31" t="s">
        <v>1</v>
      </c>
      <c r="K8" s="32" t="s">
        <v>22</v>
      </c>
      <c r="L8" s="31" t="s">
        <v>25</v>
      </c>
      <c r="M8" s="31" t="s">
        <v>9</v>
      </c>
      <c r="N8" s="32" t="s">
        <v>10</v>
      </c>
      <c r="O8" s="32" t="s">
        <v>15</v>
      </c>
      <c r="P8" s="32" t="s">
        <v>6</v>
      </c>
      <c r="Q8" s="33" t="s">
        <v>16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1" x14ac:dyDescent="0.25">
      <c r="B9" s="34">
        <v>1</v>
      </c>
      <c r="C9" s="23" t="s">
        <v>28</v>
      </c>
      <c r="D9" s="24" t="s">
        <v>14</v>
      </c>
      <c r="E9" s="27">
        <f>E10+E11</f>
        <v>11567012.379999999</v>
      </c>
      <c r="F9" s="23">
        <v>1</v>
      </c>
      <c r="G9" s="35">
        <f>E9</f>
        <v>11567012.379999999</v>
      </c>
      <c r="H9" s="1"/>
      <c r="I9" s="34" t="s">
        <v>31</v>
      </c>
      <c r="J9" s="25" t="str">
        <f>C9</f>
        <v>«Реконструкция ВЛ 0,4/10 кВ г. Зеи и Зейского района», 
в том числе:</v>
      </c>
      <c r="K9" s="23"/>
      <c r="L9" s="23"/>
      <c r="M9" s="26" t="s">
        <v>14</v>
      </c>
      <c r="N9" s="28">
        <f>N10+N11</f>
        <v>11567012.379999999</v>
      </c>
      <c r="O9" s="23"/>
      <c r="P9" s="26">
        <v>1</v>
      </c>
      <c r="Q9" s="43">
        <f>Q10+Q11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89.25" x14ac:dyDescent="0.25">
      <c r="A10" s="6"/>
      <c r="B10" s="36" t="s">
        <v>29</v>
      </c>
      <c r="C10" s="17" t="s">
        <v>26</v>
      </c>
      <c r="D10" s="18" t="s">
        <v>14</v>
      </c>
      <c r="E10" s="18">
        <v>6274923.3799999999</v>
      </c>
      <c r="F10" s="16">
        <v>1</v>
      </c>
      <c r="G10" s="37">
        <f>E10*F10</f>
        <v>6274923.3799999999</v>
      </c>
      <c r="H10" s="1"/>
      <c r="I10" s="44" t="str">
        <f>B10</f>
        <v>1.1</v>
      </c>
      <c r="J10" s="19" t="s">
        <v>2</v>
      </c>
      <c r="K10" s="20"/>
      <c r="L10" s="20"/>
      <c r="M10" s="21" t="str">
        <f>D10</f>
        <v>шт.</v>
      </c>
      <c r="N10" s="22">
        <f>E10</f>
        <v>6274923.3799999999</v>
      </c>
      <c r="O10" s="18"/>
      <c r="P10" s="21">
        <f>F10</f>
        <v>1</v>
      </c>
      <c r="Q10" s="45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02.75" thickBot="1" x14ac:dyDescent="0.3">
      <c r="A11" s="6"/>
      <c r="B11" s="38" t="s">
        <v>30</v>
      </c>
      <c r="C11" s="39" t="s">
        <v>27</v>
      </c>
      <c r="D11" s="40" t="s">
        <v>14</v>
      </c>
      <c r="E11" s="40">
        <v>5292089</v>
      </c>
      <c r="F11" s="41">
        <v>1</v>
      </c>
      <c r="G11" s="42">
        <f t="shared" ref="G11" si="0">E11*F11</f>
        <v>5292089</v>
      </c>
      <c r="H11" s="1"/>
      <c r="I11" s="46" t="str">
        <f t="shared" ref="I11" si="1">B11</f>
        <v>1.2</v>
      </c>
      <c r="J11" s="47" t="s">
        <v>3</v>
      </c>
      <c r="K11" s="48"/>
      <c r="L11" s="48"/>
      <c r="M11" s="49" t="str">
        <f t="shared" ref="M11" si="2">D11</f>
        <v>шт.</v>
      </c>
      <c r="N11" s="50">
        <f t="shared" ref="N11" si="3">E11</f>
        <v>5292089</v>
      </c>
      <c r="O11" s="40"/>
      <c r="P11" s="49">
        <f t="shared" ref="P11" si="4">F11</f>
        <v>1</v>
      </c>
      <c r="Q11" s="51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6" t="s">
        <v>7</v>
      </c>
      <c r="C12" s="57"/>
      <c r="D12" s="57"/>
      <c r="E12" s="57"/>
      <c r="F12" s="58"/>
      <c r="G12" s="29">
        <f>SUM(G10:G11)</f>
        <v>11567012.379999999</v>
      </c>
      <c r="H12" s="1"/>
      <c r="I12" s="56" t="s">
        <v>7</v>
      </c>
      <c r="J12" s="57"/>
      <c r="K12" s="57"/>
      <c r="L12" s="57"/>
      <c r="M12" s="57"/>
      <c r="N12" s="57"/>
      <c r="O12" s="57"/>
      <c r="P12" s="58"/>
      <c r="Q12" s="29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7" t="s">
        <v>17</v>
      </c>
      <c r="C13" s="68"/>
      <c r="D13" s="68"/>
      <c r="E13" s="68"/>
      <c r="F13" s="9">
        <v>0.2</v>
      </c>
      <c r="G13" s="7">
        <f>G12*F13</f>
        <v>2313402.4759999998</v>
      </c>
      <c r="H13" s="1"/>
      <c r="I13" s="67" t="s">
        <v>17</v>
      </c>
      <c r="J13" s="68"/>
      <c r="K13" s="68"/>
      <c r="L13" s="68"/>
      <c r="M13" s="68"/>
      <c r="N13" s="68"/>
      <c r="O13" s="68"/>
      <c r="P13" s="9">
        <v>0.2</v>
      </c>
      <c r="Q13" s="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9" t="s">
        <v>8</v>
      </c>
      <c r="C14" s="60"/>
      <c r="D14" s="60"/>
      <c r="E14" s="60"/>
      <c r="F14" s="61"/>
      <c r="G14" s="8">
        <f>G12+G13</f>
        <v>13880414.855999999</v>
      </c>
      <c r="H14" s="1"/>
      <c r="I14" s="59" t="s">
        <v>8</v>
      </c>
      <c r="J14" s="60"/>
      <c r="K14" s="60"/>
      <c r="L14" s="60"/>
      <c r="M14" s="60"/>
      <c r="N14" s="60"/>
      <c r="O14" s="60"/>
      <c r="P14" s="61"/>
      <c r="Q14" s="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75"/>
      <c r="C15" s="75"/>
      <c r="D15" s="75"/>
      <c r="E15" s="75"/>
      <c r="F15" s="75"/>
      <c r="G15" s="75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85.5" customHeight="1" x14ac:dyDescent="0.25">
      <c r="B16" s="75"/>
      <c r="C16" s="75"/>
      <c r="D16" s="75"/>
      <c r="E16" s="75"/>
      <c r="F16" s="75"/>
      <c r="G16" s="75"/>
      <c r="H16" s="3"/>
      <c r="I16" s="3"/>
      <c r="J16" s="77" t="s">
        <v>18</v>
      </c>
      <c r="K16" s="78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74"/>
      <c r="K17" s="74"/>
      <c r="L17" s="10"/>
      <c r="AA17" s="1"/>
    </row>
    <row r="18" spans="10:27" ht="16.5" x14ac:dyDescent="0.25">
      <c r="J18" s="73"/>
      <c r="K18" s="73"/>
      <c r="L18" s="11"/>
    </row>
    <row r="19" spans="10:27" ht="19.5" x14ac:dyDescent="0.25">
      <c r="J19" s="74"/>
      <c r="K19" s="74"/>
      <c r="L19" s="10"/>
    </row>
  </sheetData>
  <sheetProtection formatCells="0" formatColumns="0" formatRows="0" insertRows="0" deleteRows="0"/>
  <mergeCells count="19">
    <mergeCell ref="J18:K18"/>
    <mergeCell ref="J19:K19"/>
    <mergeCell ref="J17:K17"/>
    <mergeCell ref="B16:G16"/>
    <mergeCell ref="I7:Q7"/>
    <mergeCell ref="I12:P12"/>
    <mergeCell ref="B15:G15"/>
    <mergeCell ref="J16:K16"/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</mergeCells>
  <pageMargins left="0.7" right="0.7" top="0.75" bottom="0.75" header="0.3" footer="0.3"/>
  <pageSetup paperSize="9" orientation="portrait" r:id="rId1"/>
  <ignoredErrors>
    <ignoredError sqref="M10 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2022-01-31T00:03:45Z</dcterms:modified>
</cp:coreProperties>
</file>